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5 metų\"/>
    </mc:Choice>
  </mc:AlternateContent>
  <xr:revisionPtr revIDLastSave="0" documentId="13_ncr:1_{816F102C-18D9-48EC-935D-59DAF9444468}" xr6:coauthVersionLast="47" xr6:coauthVersionMax="47" xr10:uidLastSave="{00000000-0000-0000-0000-000000000000}"/>
  <bookViews>
    <workbookView xWindow="0" yWindow="0" windowWidth="29040" windowHeight="15600" xr2:uid="{EAB350A9-D491-4B05-96E4-614F8646CE87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Sheet1!$A$1:$D$107</definedName>
  </definedNames>
  <calcPr calcId="191029"/>
</workbook>
</file>

<file path=xl/calcChain.xml><?xml version="1.0" encoding="utf-8"?>
<calcChain xmlns="http://schemas.openxmlformats.org/spreadsheetml/2006/main">
  <c r="C18" i="1" l="1"/>
  <c r="B18" i="1"/>
  <c r="D33" i="1"/>
  <c r="D34" i="1"/>
  <c r="D77" i="1"/>
  <c r="D78" i="1"/>
  <c r="D79" i="1"/>
  <c r="D80" i="1"/>
  <c r="D81" i="1"/>
  <c r="D82" i="1"/>
  <c r="D83" i="1"/>
  <c r="D60" i="1"/>
  <c r="B92" i="1"/>
  <c r="C92" i="1"/>
  <c r="B85" i="1"/>
  <c r="C85" i="1"/>
  <c r="B75" i="1"/>
  <c r="C75" i="1"/>
  <c r="D23" i="1"/>
  <c r="D21" i="1"/>
  <c r="D22" i="1"/>
  <c r="D24" i="1"/>
  <c r="D25" i="1"/>
  <c r="D26" i="1"/>
  <c r="D27" i="1"/>
  <c r="D28" i="1"/>
  <c r="D29" i="1"/>
  <c r="D30" i="1"/>
  <c r="D31" i="1"/>
  <c r="D32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6" i="1"/>
  <c r="D84" i="1"/>
  <c r="D86" i="1"/>
  <c r="D87" i="1"/>
  <c r="D88" i="1"/>
  <c r="D89" i="1"/>
  <c r="D90" i="1"/>
  <c r="D91" i="1"/>
  <c r="D93" i="1"/>
  <c r="D94" i="1"/>
  <c r="D95" i="1"/>
  <c r="D20" i="1"/>
  <c r="B96" i="1" l="1"/>
  <c r="D75" i="1"/>
  <c r="D18" i="1"/>
  <c r="C96" i="1"/>
  <c r="D92" i="1"/>
  <c r="D85" i="1"/>
  <c r="G96" i="1"/>
  <c r="H96" i="1"/>
  <c r="I96" i="1"/>
  <c r="J96" i="1"/>
  <c r="F96" i="1"/>
  <c r="D96" i="1" l="1"/>
</calcChain>
</file>

<file path=xl/sharedStrings.xml><?xml version="1.0" encoding="utf-8"?>
<sst xmlns="http://schemas.openxmlformats.org/spreadsheetml/2006/main" count="88" uniqueCount="84">
  <si>
    <t xml:space="preserve">Sąskaitos likutis </t>
  </si>
  <si>
    <t>Eur, ct</t>
  </si>
  <si>
    <t>Įstaigos pavadinimas, kodas</t>
  </si>
  <si>
    <t>BENDRAS Z</t>
  </si>
  <si>
    <t>Įstaigos vadovas</t>
  </si>
  <si>
    <t>vardas, pavardė</t>
  </si>
  <si>
    <t>Įstaigos apskaitą tvarkantis asmuo</t>
  </si>
  <si>
    <t xml:space="preserve">Valstybės biudžeto lėšos, iš viso </t>
  </si>
  <si>
    <t>iš jų:</t>
  </si>
  <si>
    <t>Savivaldybės biudžeto lėšos, iš viso</t>
  </si>
  <si>
    <t>Europos sajungos lėšos, iš viso</t>
  </si>
  <si>
    <t xml:space="preserve">Iš viso </t>
  </si>
  <si>
    <t>Finansavimo šaltinis (kodas pagal apskaitos programą)</t>
  </si>
  <si>
    <t>Biudžetinių įstaigų pajamos, iš viso</t>
  </si>
  <si>
    <t>vykdymo ir atskaitomybės tvarkos aprašo</t>
  </si>
  <si>
    <t>Šakių rajono savivaldybės biudžeto sudarymo,</t>
  </si>
  <si>
    <t xml:space="preserve">Šakių rajono savivaldybės administracija, 188772814           </t>
  </si>
  <si>
    <t>141.1</t>
  </si>
  <si>
    <t>141.2</t>
  </si>
  <si>
    <t>14205.1</t>
  </si>
  <si>
    <t>14205.2</t>
  </si>
  <si>
    <t>14205.3</t>
  </si>
  <si>
    <t>14205.4</t>
  </si>
  <si>
    <t>14205.5</t>
  </si>
  <si>
    <t>14205.6</t>
  </si>
  <si>
    <t>14206.1</t>
  </si>
  <si>
    <t>14207.1</t>
  </si>
  <si>
    <t>14208.1</t>
  </si>
  <si>
    <t>14208.2</t>
  </si>
  <si>
    <t>14208.3</t>
  </si>
  <si>
    <t>14209.1</t>
  </si>
  <si>
    <t>14209.2</t>
  </si>
  <si>
    <t>14209.3</t>
  </si>
  <si>
    <t>14210.2</t>
  </si>
  <si>
    <t>14210.3</t>
  </si>
  <si>
    <t>14211.1.</t>
  </si>
  <si>
    <t>14211.2.</t>
  </si>
  <si>
    <t>1441.1</t>
  </si>
  <si>
    <t>1441.2</t>
  </si>
  <si>
    <t>1441.3</t>
  </si>
  <si>
    <t>1441.4</t>
  </si>
  <si>
    <t>1442 ©</t>
  </si>
  <si>
    <t>1443(SD)</t>
  </si>
  <si>
    <t>1446(P)</t>
  </si>
  <si>
    <t>1448(M)</t>
  </si>
  <si>
    <t>1449.1</t>
  </si>
  <si>
    <t>1449.2</t>
  </si>
  <si>
    <t>1449.3</t>
  </si>
  <si>
    <t>1449.4</t>
  </si>
  <si>
    <t>1449.5</t>
  </si>
  <si>
    <t>1452.1</t>
  </si>
  <si>
    <t>148(N)</t>
  </si>
  <si>
    <t>150.1</t>
  </si>
  <si>
    <t>150.2</t>
  </si>
  <si>
    <t>152.1</t>
  </si>
  <si>
    <t>152.2</t>
  </si>
  <si>
    <t>154.1 Z(VŽ)</t>
  </si>
  <si>
    <t>154.3</t>
  </si>
  <si>
    <t>155.1 (B)</t>
  </si>
  <si>
    <t>155.2</t>
  </si>
  <si>
    <t>13.1.</t>
  </si>
  <si>
    <t>13.2.</t>
  </si>
  <si>
    <t>37.1</t>
  </si>
  <si>
    <t>37.2</t>
  </si>
  <si>
    <t>38.1</t>
  </si>
  <si>
    <t>38.2.</t>
  </si>
  <si>
    <t>39.2.(SN)</t>
  </si>
  <si>
    <t>141.3</t>
  </si>
  <si>
    <t>1445.1(VŽ)</t>
  </si>
  <si>
    <t>1445.2</t>
  </si>
  <si>
    <t>Apskaitos skyriaus vedėja</t>
  </si>
  <si>
    <t>Vitalija Tumienė</t>
  </si>
  <si>
    <t>14205.51</t>
  </si>
  <si>
    <t>14205.52</t>
  </si>
  <si>
    <t>Administracijos direktorius</t>
  </si>
  <si>
    <t>Vytautas Ižganaitis</t>
  </si>
  <si>
    <t xml:space="preserve">          2025  m. rugsėjo mėn. 30   d. Nr. </t>
  </si>
  <si>
    <t xml:space="preserve">Likutis banko sąskatoje LT394010042100060059   46008,72 Eur (45990,72 Eur likutis iš šiais metai gauto finansavimo, 18 Eur likutis iš ankstesniais metais gauto finansavimo)     </t>
  </si>
  <si>
    <t>5 priedas</t>
  </si>
  <si>
    <t>PAŽYMA</t>
  </si>
  <si>
    <t xml:space="preserve">APIE ĮSTAIGOS VALSTYBĖS IR SAVIVALDYBĖS BIUDŽETO LĖŠŲ LIKUČIUS </t>
  </si>
  <si>
    <t>BANKO SĄSKAITOSE</t>
  </si>
  <si>
    <t xml:space="preserve">Gauta lėšų per ataskaitinį laikotarpį </t>
  </si>
  <si>
    <t>Ataskaitinio laikotarpio kasinės išlaidos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</si>
</sst>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  <charset val="186"/>
    </font>
    <font>
      <sz val="8"/>
      <name val="Arial"/>
      <family val="2"/>
      <charset val="186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i/>
      <sz val="8"/>
      <name val="Times New Roman"/>
      <family val="1"/>
      <charset val="186"/>
    </font>
    <font>
      <sz val="8"/>
      <name val="Times New Roman"/>
      <family val="1"/>
      <charset val="186"/>
    </font>
    <font>
      <i/>
      <sz val="10"/>
      <name val="Times New Roman"/>
      <family val="1"/>
      <charset val="186"/>
    </font>
    <font>
      <sz val="6"/>
      <name val="Times New Roman"/>
      <family val="1"/>
      <charset val="186"/>
    </font>
    <font>
      <b/>
      <i/>
      <sz val="12"/>
      <name val="Times New Roman"/>
      <family val="1"/>
      <charset val="186"/>
    </font>
    <font>
      <u/>
      <sz val="10"/>
      <name val="Times New Roman"/>
      <family val="1"/>
      <charset val="186"/>
    </font>
    <font>
      <sz val="10"/>
      <color theme="1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2" fillId="0" borderId="1" xfId="0" applyFont="1" applyBorder="1"/>
    <xf numFmtId="0" fontId="9" fillId="0" borderId="0" xfId="0" applyFont="1"/>
    <xf numFmtId="0" fontId="7" fillId="0" borderId="0" xfId="0" applyFont="1"/>
    <xf numFmtId="0" fontId="2" fillId="0" borderId="0" xfId="0" applyFont="1" applyAlignment="1">
      <alignment horizontal="right"/>
    </xf>
    <xf numFmtId="0" fontId="11" fillId="0" borderId="0" xfId="0" applyFont="1"/>
    <xf numFmtId="0" fontId="8" fillId="0" borderId="0" xfId="0" applyFont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4" xfId="0" applyFont="1" applyBorder="1"/>
    <xf numFmtId="0" fontId="3" fillId="2" borderId="1" xfId="0" applyFont="1" applyFill="1" applyBorder="1"/>
    <xf numFmtId="0" fontId="3" fillId="0" borderId="1" xfId="0" applyFont="1" applyBorder="1"/>
    <xf numFmtId="0" fontId="3" fillId="0" borderId="1" xfId="0" applyFont="1" applyBorder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center"/>
    </xf>
    <xf numFmtId="0" fontId="12" fillId="0" borderId="0" xfId="0" applyFont="1" applyAlignment="1">
      <alignment horizontal="left"/>
    </xf>
    <xf numFmtId="0" fontId="6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FD640E-BE85-4BA7-A72A-DF0077AAA5D5}">
  <dimension ref="A1:M112"/>
  <sheetViews>
    <sheetView tabSelected="1" zoomScaleNormal="100" workbookViewId="0">
      <selection activeCell="N98" sqref="N98"/>
    </sheetView>
  </sheetViews>
  <sheetFormatPr defaultColWidth="9.140625" defaultRowHeight="12.75" x14ac:dyDescent="0.2"/>
  <cols>
    <col min="1" max="1" width="29" style="2" customWidth="1"/>
    <col min="2" max="3" width="13.7109375" style="2" customWidth="1"/>
    <col min="4" max="4" width="33.42578125" style="2" customWidth="1"/>
    <col min="5" max="5" width="8.85546875" style="2" customWidth="1"/>
    <col min="6" max="6" width="13.28515625" style="2" hidden="1" customWidth="1"/>
    <col min="7" max="7" width="15.42578125" style="2" hidden="1" customWidth="1"/>
    <col min="8" max="8" width="12.7109375" style="2" hidden="1" customWidth="1"/>
    <col min="9" max="9" width="9.140625" style="2" hidden="1" customWidth="1"/>
    <col min="10" max="10" width="12.140625" style="2" hidden="1" customWidth="1"/>
    <col min="11" max="13" width="9.140625" style="2" hidden="1" customWidth="1"/>
    <col min="14" max="16384" width="9.140625" style="2"/>
  </cols>
  <sheetData>
    <row r="1" spans="1:6" x14ac:dyDescent="0.2">
      <c r="B1" s="20" t="s">
        <v>15</v>
      </c>
      <c r="C1" s="20"/>
      <c r="D1" s="20"/>
    </row>
    <row r="2" spans="1:6" x14ac:dyDescent="0.2">
      <c r="B2" s="20" t="s">
        <v>14</v>
      </c>
      <c r="C2" s="20"/>
      <c r="D2" s="20"/>
    </row>
    <row r="3" spans="1:6" x14ac:dyDescent="0.2">
      <c r="B3" s="20" t="s">
        <v>78</v>
      </c>
      <c r="C3" s="20"/>
      <c r="D3" s="20"/>
    </row>
    <row r="4" spans="1:6" ht="15.75" x14ac:dyDescent="0.25">
      <c r="A4" s="22" t="s">
        <v>16</v>
      </c>
      <c r="B4" s="22"/>
      <c r="C4" s="22"/>
      <c r="D4" s="22"/>
      <c r="E4" s="7"/>
      <c r="F4" s="7"/>
    </row>
    <row r="5" spans="1:6" x14ac:dyDescent="0.2">
      <c r="A5" s="21" t="s">
        <v>2</v>
      </c>
      <c r="B5" s="21"/>
      <c r="C5" s="21"/>
      <c r="D5" s="21"/>
      <c r="E5" s="7"/>
      <c r="F5" s="7"/>
    </row>
    <row r="6" spans="1:6" ht="14.25" customHeight="1" x14ac:dyDescent="0.25">
      <c r="A6" s="24" t="s">
        <v>79</v>
      </c>
      <c r="B6" s="24"/>
      <c r="C6" s="24"/>
      <c r="D6" s="24"/>
    </row>
    <row r="7" spans="1:6" ht="13.5" customHeight="1" x14ac:dyDescent="0.25">
      <c r="A7" s="25" t="s">
        <v>80</v>
      </c>
      <c r="B7" s="25"/>
      <c r="C7" s="25"/>
      <c r="D7" s="25"/>
    </row>
    <row r="8" spans="1:6" ht="13.5" customHeight="1" x14ac:dyDescent="0.25">
      <c r="A8" s="24" t="s">
        <v>81</v>
      </c>
      <c r="B8" s="24"/>
      <c r="C8" s="24"/>
      <c r="D8" s="24"/>
    </row>
    <row r="9" spans="1:6" ht="13.5" customHeight="1" x14ac:dyDescent="0.25">
      <c r="A9" s="19"/>
      <c r="C9" s="19"/>
      <c r="D9" s="19"/>
    </row>
    <row r="10" spans="1:6" ht="15.75" customHeight="1" x14ac:dyDescent="0.2">
      <c r="A10" s="23" t="s">
        <v>76</v>
      </c>
      <c r="B10" s="23"/>
      <c r="C10" s="23"/>
      <c r="D10" s="23"/>
    </row>
    <row r="12" spans="1:6" s="1" customFormat="1" ht="15.75" x14ac:dyDescent="0.25">
      <c r="D12" s="9" t="s">
        <v>1</v>
      </c>
    </row>
    <row r="13" spans="1:6" s="1" customFormat="1" ht="15.75" customHeight="1" x14ac:dyDescent="0.25">
      <c r="A13" s="28" t="s">
        <v>12</v>
      </c>
      <c r="B13" s="28" t="s">
        <v>82</v>
      </c>
      <c r="C13" s="28" t="s">
        <v>83</v>
      </c>
      <c r="D13" s="28" t="s">
        <v>0</v>
      </c>
    </row>
    <row r="14" spans="1:6" s="1" customFormat="1" ht="15.75" x14ac:dyDescent="0.25">
      <c r="A14" s="28"/>
      <c r="B14" s="28"/>
      <c r="C14" s="28"/>
      <c r="D14" s="28"/>
    </row>
    <row r="15" spans="1:6" s="1" customFormat="1" ht="15.75" x14ac:dyDescent="0.25">
      <c r="A15" s="28"/>
      <c r="B15" s="28"/>
      <c r="C15" s="28"/>
      <c r="D15" s="28"/>
    </row>
    <row r="16" spans="1:6" s="1" customFormat="1" ht="15.75" x14ac:dyDescent="0.25">
      <c r="A16" s="28"/>
      <c r="B16" s="28"/>
      <c r="C16" s="28"/>
      <c r="D16" s="28"/>
    </row>
    <row r="17" spans="1:4" s="1" customFormat="1" ht="15.75" x14ac:dyDescent="0.25">
      <c r="A17" s="28"/>
      <c r="B17" s="28"/>
      <c r="C17" s="28"/>
      <c r="D17" s="28"/>
    </row>
    <row r="18" spans="1:4" s="18" customFormat="1" ht="15.75" x14ac:dyDescent="0.25">
      <c r="A18" s="16" t="s">
        <v>7</v>
      </c>
      <c r="B18" s="15">
        <f>B21+B22+B23+B24+B25+B26+B27+B28+B29+B30+B31+B32+B35+B36+B37+B38+B39+B40+B41+B42+B43+B44+B45+B46+B47+B48+B49+B50+B51+B52+B53+B54+B55+B56+B57+B58+B59+B60+B61+B62+B63+B64+B65+B66+B67+B68+B69+B70+B71+B72+B73+B74+B33+B34</f>
        <v>6398137.8799999999</v>
      </c>
      <c r="C18" s="15">
        <f t="shared" ref="C18:D18" si="0">C21+C22+C23+C24+C25+C26+C27+C28+C29+C30+C31+C32+C35+C36+C37+C38+C39+C40+C41+C42+C43+C44+C45+C46+C47+C48+C49+C50+C51+C52+C53+C54+C55+C56+C57+C58+C59+C60+C61+C62+C63+C64+C65+C66+C67+C68+C69+C70+C71+C72+C73+C74+C33+C34</f>
        <v>6395297.8799999999</v>
      </c>
      <c r="D18" s="15">
        <f t="shared" si="0"/>
        <v>2840</v>
      </c>
    </row>
    <row r="19" spans="1:4" s="1" customFormat="1" ht="15.75" x14ac:dyDescent="0.25">
      <c r="A19" s="6" t="s">
        <v>8</v>
      </c>
      <c r="B19" s="6"/>
      <c r="C19" s="6"/>
      <c r="D19" s="6"/>
    </row>
    <row r="20" spans="1:4" s="1" customFormat="1" ht="15.75" x14ac:dyDescent="0.25">
      <c r="A20" s="12">
        <v>141</v>
      </c>
      <c r="C20" s="6"/>
      <c r="D20" s="6">
        <f>B20-C20</f>
        <v>0</v>
      </c>
    </row>
    <row r="21" spans="1:4" s="1" customFormat="1" ht="15.75" x14ac:dyDescent="0.25">
      <c r="A21" s="12" t="s">
        <v>17</v>
      </c>
      <c r="B21" s="6">
        <v>1034211</v>
      </c>
      <c r="C21" s="6">
        <v>1034211</v>
      </c>
      <c r="D21" s="6">
        <f t="shared" ref="D21:D87" si="1">B21-C21</f>
        <v>0</v>
      </c>
    </row>
    <row r="22" spans="1:4" s="1" customFormat="1" ht="15.75" x14ac:dyDescent="0.25">
      <c r="A22" s="12" t="s">
        <v>18</v>
      </c>
      <c r="B22" s="6"/>
      <c r="C22" s="6"/>
      <c r="D22" s="6">
        <f t="shared" si="1"/>
        <v>0</v>
      </c>
    </row>
    <row r="23" spans="1:4" s="1" customFormat="1" ht="15.75" x14ac:dyDescent="0.25">
      <c r="A23" s="12" t="s">
        <v>67</v>
      </c>
      <c r="B23" s="6">
        <v>3979</v>
      </c>
      <c r="C23" s="6">
        <v>3979</v>
      </c>
      <c r="D23" s="6">
        <f t="shared" si="1"/>
        <v>0</v>
      </c>
    </row>
    <row r="24" spans="1:4" s="1" customFormat="1" ht="15.75" x14ac:dyDescent="0.25">
      <c r="A24" s="12">
        <v>14201</v>
      </c>
      <c r="B24" s="6">
        <v>10842.64</v>
      </c>
      <c r="C24" s="6">
        <v>10842.64</v>
      </c>
      <c r="D24" s="6">
        <f t="shared" si="1"/>
        <v>0</v>
      </c>
    </row>
    <row r="25" spans="1:4" s="1" customFormat="1" ht="15.75" x14ac:dyDescent="0.25">
      <c r="A25" s="12">
        <v>14202</v>
      </c>
      <c r="B25" s="6">
        <v>5722.13</v>
      </c>
      <c r="C25" s="6">
        <v>5722.13</v>
      </c>
      <c r="D25" s="6">
        <f t="shared" si="1"/>
        <v>0</v>
      </c>
    </row>
    <row r="26" spans="1:4" s="1" customFormat="1" ht="15.75" x14ac:dyDescent="0.25">
      <c r="A26" s="12">
        <v>14203</v>
      </c>
      <c r="B26" s="6"/>
      <c r="C26" s="6"/>
      <c r="D26" s="6">
        <f t="shared" si="1"/>
        <v>0</v>
      </c>
    </row>
    <row r="27" spans="1:4" s="1" customFormat="1" ht="15.75" x14ac:dyDescent="0.25">
      <c r="A27" s="12">
        <v>14204</v>
      </c>
      <c r="B27" s="6">
        <v>12770.59</v>
      </c>
      <c r="C27" s="6">
        <v>12770.59</v>
      </c>
      <c r="D27" s="6">
        <f t="shared" si="1"/>
        <v>0</v>
      </c>
    </row>
    <row r="28" spans="1:4" s="1" customFormat="1" ht="15.75" x14ac:dyDescent="0.25">
      <c r="A28" s="12" t="s">
        <v>19</v>
      </c>
      <c r="B28" s="6">
        <v>1772.33</v>
      </c>
      <c r="C28" s="6">
        <v>1772.33</v>
      </c>
      <c r="D28" s="6">
        <f t="shared" si="1"/>
        <v>0</v>
      </c>
    </row>
    <row r="29" spans="1:4" s="1" customFormat="1" ht="15.75" x14ac:dyDescent="0.25">
      <c r="A29" s="12" t="s">
        <v>20</v>
      </c>
      <c r="B29" s="6">
        <v>19318.68</v>
      </c>
      <c r="C29" s="6">
        <v>19318.68</v>
      </c>
      <c r="D29" s="6">
        <f t="shared" si="1"/>
        <v>0</v>
      </c>
    </row>
    <row r="30" spans="1:4" s="1" customFormat="1" ht="15.75" x14ac:dyDescent="0.25">
      <c r="A30" s="12" t="s">
        <v>21</v>
      </c>
      <c r="B30" s="6">
        <v>194870.17</v>
      </c>
      <c r="C30" s="6">
        <v>192030.17</v>
      </c>
      <c r="D30" s="6">
        <f t="shared" si="1"/>
        <v>2840</v>
      </c>
    </row>
    <row r="31" spans="1:4" s="1" customFormat="1" ht="15.75" x14ac:dyDescent="0.25">
      <c r="A31" s="12" t="s">
        <v>22</v>
      </c>
      <c r="B31" s="6">
        <v>110974.21</v>
      </c>
      <c r="C31" s="6">
        <v>110974.21</v>
      </c>
      <c r="D31" s="6">
        <f t="shared" si="1"/>
        <v>0</v>
      </c>
    </row>
    <row r="32" spans="1:4" s="1" customFormat="1" ht="15.75" x14ac:dyDescent="0.25">
      <c r="A32" s="12" t="s">
        <v>23</v>
      </c>
      <c r="B32" s="6"/>
      <c r="C32" s="6"/>
      <c r="D32" s="6">
        <f t="shared" si="1"/>
        <v>0</v>
      </c>
    </row>
    <row r="33" spans="1:4" s="1" customFormat="1" ht="15.75" x14ac:dyDescent="0.25">
      <c r="A33" s="12" t="s">
        <v>72</v>
      </c>
      <c r="B33" s="6">
        <v>557173.61</v>
      </c>
      <c r="C33" s="6">
        <v>557173.61</v>
      </c>
      <c r="D33" s="6">
        <f t="shared" si="1"/>
        <v>0</v>
      </c>
    </row>
    <row r="34" spans="1:4" s="1" customFormat="1" ht="15.75" x14ac:dyDescent="0.25">
      <c r="A34" s="12" t="s">
        <v>73</v>
      </c>
      <c r="B34" s="6">
        <v>181626.98</v>
      </c>
      <c r="C34" s="6">
        <v>181626.98</v>
      </c>
      <c r="D34" s="6">
        <f t="shared" si="1"/>
        <v>0</v>
      </c>
    </row>
    <row r="35" spans="1:4" s="1" customFormat="1" ht="15.75" x14ac:dyDescent="0.25">
      <c r="A35" s="12" t="s">
        <v>24</v>
      </c>
      <c r="B35" s="6">
        <v>82296.160000000003</v>
      </c>
      <c r="C35" s="6">
        <v>82296.160000000003</v>
      </c>
      <c r="D35" s="6">
        <f t="shared" si="1"/>
        <v>0</v>
      </c>
    </row>
    <row r="36" spans="1:4" s="1" customFormat="1" ht="15.75" x14ac:dyDescent="0.25">
      <c r="A36" s="12" t="s">
        <v>25</v>
      </c>
      <c r="B36" s="6">
        <v>1914.48</v>
      </c>
      <c r="C36" s="6">
        <v>1914.48</v>
      </c>
      <c r="D36" s="6">
        <f t="shared" si="1"/>
        <v>0</v>
      </c>
    </row>
    <row r="37" spans="1:4" s="1" customFormat="1" ht="15.75" x14ac:dyDescent="0.25">
      <c r="A37" s="12" t="s">
        <v>26</v>
      </c>
      <c r="B37" s="6">
        <v>9216.7199999999993</v>
      </c>
      <c r="C37" s="6">
        <v>9216.7199999999993</v>
      </c>
      <c r="D37" s="6">
        <f t="shared" si="1"/>
        <v>0</v>
      </c>
    </row>
    <row r="38" spans="1:4" s="1" customFormat="1" ht="15.75" x14ac:dyDescent="0.25">
      <c r="A38" s="12" t="s">
        <v>27</v>
      </c>
      <c r="B38" s="6">
        <v>18612.88</v>
      </c>
      <c r="C38" s="6">
        <v>18612.88</v>
      </c>
      <c r="D38" s="6">
        <f t="shared" si="1"/>
        <v>0</v>
      </c>
    </row>
    <row r="39" spans="1:4" s="1" customFormat="1" ht="15.75" x14ac:dyDescent="0.25">
      <c r="A39" s="12" t="s">
        <v>28</v>
      </c>
      <c r="B39" s="6"/>
      <c r="C39" s="6"/>
      <c r="D39" s="6">
        <f t="shared" si="1"/>
        <v>0</v>
      </c>
    </row>
    <row r="40" spans="1:4" s="1" customFormat="1" ht="15.75" x14ac:dyDescent="0.25">
      <c r="A40" s="12" t="s">
        <v>29</v>
      </c>
      <c r="B40" s="6">
        <v>1773.19</v>
      </c>
      <c r="C40" s="6">
        <v>1773.19</v>
      </c>
      <c r="D40" s="6">
        <f t="shared" si="1"/>
        <v>0</v>
      </c>
    </row>
    <row r="41" spans="1:4" s="1" customFormat="1" ht="15.75" x14ac:dyDescent="0.25">
      <c r="A41" s="12" t="s">
        <v>30</v>
      </c>
      <c r="B41" s="6">
        <v>26148.5</v>
      </c>
      <c r="C41" s="6">
        <v>26148.5</v>
      </c>
      <c r="D41" s="6">
        <f t="shared" si="1"/>
        <v>0</v>
      </c>
    </row>
    <row r="42" spans="1:4" s="1" customFormat="1" ht="15.75" x14ac:dyDescent="0.25">
      <c r="A42" s="12" t="s">
        <v>31</v>
      </c>
      <c r="B42" s="6">
        <v>481.3</v>
      </c>
      <c r="C42" s="6">
        <v>481.3</v>
      </c>
      <c r="D42" s="6">
        <f t="shared" si="1"/>
        <v>0</v>
      </c>
    </row>
    <row r="43" spans="1:4" s="1" customFormat="1" ht="15.75" x14ac:dyDescent="0.25">
      <c r="A43" s="12" t="s">
        <v>32</v>
      </c>
      <c r="B43" s="6">
        <v>1190100</v>
      </c>
      <c r="C43" s="6">
        <v>1190100</v>
      </c>
      <c r="D43" s="6">
        <f t="shared" si="1"/>
        <v>0</v>
      </c>
    </row>
    <row r="44" spans="1:4" s="1" customFormat="1" ht="15.75" x14ac:dyDescent="0.25">
      <c r="A44" s="12" t="s">
        <v>33</v>
      </c>
      <c r="B44" s="6">
        <v>270865.05</v>
      </c>
      <c r="C44" s="6">
        <v>270865.05</v>
      </c>
      <c r="D44" s="6">
        <f t="shared" si="1"/>
        <v>0</v>
      </c>
    </row>
    <row r="45" spans="1:4" s="1" customFormat="1" ht="15.75" x14ac:dyDescent="0.25">
      <c r="A45" s="12" t="s">
        <v>34</v>
      </c>
      <c r="B45" s="6">
        <v>211207.24</v>
      </c>
      <c r="C45" s="6">
        <v>211207.24</v>
      </c>
      <c r="D45" s="6">
        <f t="shared" si="1"/>
        <v>0</v>
      </c>
    </row>
    <row r="46" spans="1:4" s="1" customFormat="1" ht="15.75" x14ac:dyDescent="0.25">
      <c r="A46" s="12" t="s">
        <v>35</v>
      </c>
      <c r="B46" s="6">
        <v>4509.58</v>
      </c>
      <c r="C46" s="6">
        <v>4509.58</v>
      </c>
      <c r="D46" s="6">
        <f t="shared" si="1"/>
        <v>0</v>
      </c>
    </row>
    <row r="47" spans="1:4" s="1" customFormat="1" ht="15.75" x14ac:dyDescent="0.25">
      <c r="A47" s="12" t="s">
        <v>36</v>
      </c>
      <c r="B47" s="6">
        <v>32922</v>
      </c>
      <c r="C47" s="6">
        <v>32922</v>
      </c>
      <c r="D47" s="6">
        <f t="shared" si="1"/>
        <v>0</v>
      </c>
    </row>
    <row r="48" spans="1:4" s="1" customFormat="1" ht="15.75" x14ac:dyDescent="0.25">
      <c r="A48" s="12" t="s">
        <v>37</v>
      </c>
      <c r="B48" s="6">
        <v>407403.93</v>
      </c>
      <c r="C48" s="6">
        <v>407403.93</v>
      </c>
      <c r="D48" s="6">
        <f t="shared" si="1"/>
        <v>0</v>
      </c>
    </row>
    <row r="49" spans="1:4" s="1" customFormat="1" ht="15.75" x14ac:dyDescent="0.25">
      <c r="A49" s="12" t="s">
        <v>38</v>
      </c>
      <c r="B49" s="6">
        <v>29053.119999999999</v>
      </c>
      <c r="C49" s="6">
        <v>29053.119999999999</v>
      </c>
      <c r="D49" s="6">
        <f t="shared" si="1"/>
        <v>0</v>
      </c>
    </row>
    <row r="50" spans="1:4" s="1" customFormat="1" ht="15.75" x14ac:dyDescent="0.25">
      <c r="A50" s="12" t="s">
        <v>39</v>
      </c>
      <c r="B50" s="6">
        <v>84041.71</v>
      </c>
      <c r="C50" s="6">
        <v>84041.71</v>
      </c>
      <c r="D50" s="6">
        <f t="shared" si="1"/>
        <v>0</v>
      </c>
    </row>
    <row r="51" spans="1:4" s="1" customFormat="1" ht="15.75" x14ac:dyDescent="0.25">
      <c r="A51" s="12" t="s">
        <v>40</v>
      </c>
      <c r="B51" s="6">
        <v>10066.280000000001</v>
      </c>
      <c r="C51" s="6">
        <v>10066.280000000001</v>
      </c>
      <c r="D51" s="6">
        <f t="shared" si="1"/>
        <v>0</v>
      </c>
    </row>
    <row r="52" spans="1:4" s="1" customFormat="1" ht="15.75" x14ac:dyDescent="0.25">
      <c r="A52" s="12">
        <v>14412</v>
      </c>
      <c r="B52" s="6"/>
      <c r="C52" s="6"/>
      <c r="D52" s="6">
        <f t="shared" si="1"/>
        <v>0</v>
      </c>
    </row>
    <row r="53" spans="1:4" s="1" customFormat="1" ht="15.75" x14ac:dyDescent="0.25">
      <c r="A53" s="12">
        <v>14413</v>
      </c>
      <c r="B53" s="6">
        <v>20300</v>
      </c>
      <c r="C53" s="6">
        <v>20300</v>
      </c>
      <c r="D53" s="6">
        <f t="shared" si="1"/>
        <v>0</v>
      </c>
    </row>
    <row r="54" spans="1:4" s="1" customFormat="1" ht="15.75" x14ac:dyDescent="0.25">
      <c r="A54" s="12">
        <v>14414</v>
      </c>
      <c r="B54" s="6">
        <v>17521.88</v>
      </c>
      <c r="C54" s="6">
        <v>17521.88</v>
      </c>
      <c r="D54" s="6">
        <f t="shared" si="1"/>
        <v>0</v>
      </c>
    </row>
    <row r="55" spans="1:4" s="1" customFormat="1" ht="15.75" x14ac:dyDescent="0.25">
      <c r="A55" s="12">
        <v>14415</v>
      </c>
      <c r="B55" s="6">
        <v>6300.3</v>
      </c>
      <c r="C55" s="6">
        <v>6300.3</v>
      </c>
      <c r="D55" s="6">
        <f t="shared" si="1"/>
        <v>0</v>
      </c>
    </row>
    <row r="56" spans="1:4" s="1" customFormat="1" ht="15.75" x14ac:dyDescent="0.25">
      <c r="A56" s="12">
        <v>14416</v>
      </c>
      <c r="B56" s="6"/>
      <c r="C56" s="6"/>
      <c r="D56" s="6">
        <f t="shared" si="1"/>
        <v>0</v>
      </c>
    </row>
    <row r="57" spans="1:4" s="1" customFormat="1" ht="15.75" x14ac:dyDescent="0.25">
      <c r="A57" s="12" t="s">
        <v>41</v>
      </c>
      <c r="B57" s="6">
        <v>165659.95000000001</v>
      </c>
      <c r="C57" s="6">
        <v>165659.95000000001</v>
      </c>
      <c r="D57" s="6">
        <f t="shared" si="1"/>
        <v>0</v>
      </c>
    </row>
    <row r="58" spans="1:4" s="1" customFormat="1" ht="15.75" x14ac:dyDescent="0.25">
      <c r="A58" s="12" t="s">
        <v>42</v>
      </c>
      <c r="B58" s="6"/>
      <c r="C58" s="6"/>
      <c r="D58" s="6">
        <f t="shared" si="1"/>
        <v>0</v>
      </c>
    </row>
    <row r="59" spans="1:4" s="1" customFormat="1" ht="15.75" x14ac:dyDescent="0.25">
      <c r="A59" s="12" t="s">
        <v>68</v>
      </c>
      <c r="B59" s="6"/>
      <c r="C59" s="6"/>
      <c r="D59" s="6">
        <f t="shared" si="1"/>
        <v>0</v>
      </c>
    </row>
    <row r="60" spans="1:4" s="1" customFormat="1" ht="15.75" x14ac:dyDescent="0.25">
      <c r="A60" s="12" t="s">
        <v>69</v>
      </c>
      <c r="B60" s="6">
        <v>41407.589999999997</v>
      </c>
      <c r="C60" s="6">
        <v>41407.589999999997</v>
      </c>
      <c r="D60" s="6">
        <f t="shared" si="1"/>
        <v>0</v>
      </c>
    </row>
    <row r="61" spans="1:4" s="1" customFormat="1" ht="15.75" x14ac:dyDescent="0.25">
      <c r="A61" s="12" t="s">
        <v>43</v>
      </c>
      <c r="B61" s="6"/>
      <c r="C61" s="6"/>
      <c r="D61" s="6">
        <f t="shared" si="1"/>
        <v>0</v>
      </c>
    </row>
    <row r="62" spans="1:4" s="1" customFormat="1" ht="15.75" x14ac:dyDescent="0.25">
      <c r="A62" s="12" t="s">
        <v>44</v>
      </c>
      <c r="B62" s="6"/>
      <c r="C62" s="6"/>
      <c r="D62" s="6">
        <f t="shared" si="1"/>
        <v>0</v>
      </c>
    </row>
    <row r="63" spans="1:4" s="1" customFormat="1" ht="15.75" x14ac:dyDescent="0.25">
      <c r="A63" s="12" t="s">
        <v>45</v>
      </c>
      <c r="B63" s="6"/>
      <c r="C63" s="6"/>
      <c r="D63" s="6">
        <f t="shared" si="1"/>
        <v>0</v>
      </c>
    </row>
    <row r="64" spans="1:4" s="1" customFormat="1" ht="15.75" x14ac:dyDescent="0.25">
      <c r="A64" s="12" t="s">
        <v>46</v>
      </c>
      <c r="B64" s="6"/>
      <c r="C64" s="6"/>
      <c r="D64" s="6">
        <f t="shared" si="1"/>
        <v>0</v>
      </c>
    </row>
    <row r="65" spans="1:10" s="1" customFormat="1" ht="15.75" x14ac:dyDescent="0.25">
      <c r="A65" s="13" t="s">
        <v>47</v>
      </c>
      <c r="B65" s="14">
        <v>30151.81</v>
      </c>
      <c r="C65" s="6">
        <v>30151.81</v>
      </c>
      <c r="D65" s="6">
        <f t="shared" si="1"/>
        <v>0</v>
      </c>
    </row>
    <row r="66" spans="1:10" s="1" customFormat="1" ht="15.75" x14ac:dyDescent="0.25">
      <c r="A66" s="13" t="s">
        <v>48</v>
      </c>
      <c r="B66" s="14">
        <v>2016</v>
      </c>
      <c r="C66" s="6">
        <v>2016</v>
      </c>
      <c r="D66" s="6">
        <f t="shared" si="1"/>
        <v>0</v>
      </c>
    </row>
    <row r="67" spans="1:10" s="1" customFormat="1" ht="15.75" x14ac:dyDescent="0.25">
      <c r="A67" s="13" t="s">
        <v>49</v>
      </c>
      <c r="B67" s="14"/>
      <c r="C67" s="6"/>
      <c r="D67" s="6">
        <f t="shared" si="1"/>
        <v>0</v>
      </c>
    </row>
    <row r="68" spans="1:10" s="1" customFormat="1" ht="15.75" x14ac:dyDescent="0.25">
      <c r="A68" s="13">
        <v>1449.6</v>
      </c>
      <c r="B68" s="14"/>
      <c r="C68" s="6"/>
      <c r="D68" s="6">
        <f t="shared" si="1"/>
        <v>0</v>
      </c>
    </row>
    <row r="69" spans="1:10" s="1" customFormat="1" ht="15.75" x14ac:dyDescent="0.25">
      <c r="A69" s="13" t="s">
        <v>50</v>
      </c>
      <c r="B69" s="14"/>
      <c r="C69" s="6"/>
      <c r="D69" s="6">
        <f t="shared" si="1"/>
        <v>0</v>
      </c>
    </row>
    <row r="70" spans="1:10" s="1" customFormat="1" ht="15.75" x14ac:dyDescent="0.25">
      <c r="A70" s="13">
        <v>1453</v>
      </c>
      <c r="B70" s="14"/>
      <c r="C70" s="6"/>
      <c r="D70" s="6">
        <f t="shared" si="1"/>
        <v>0</v>
      </c>
    </row>
    <row r="71" spans="1:10" s="1" customFormat="1" ht="15.75" x14ac:dyDescent="0.25">
      <c r="A71" s="13">
        <v>1458</v>
      </c>
      <c r="B71" s="14"/>
      <c r="C71" s="6"/>
      <c r="D71" s="6">
        <f t="shared" si="1"/>
        <v>0</v>
      </c>
    </row>
    <row r="72" spans="1:10" s="1" customFormat="1" ht="15.75" x14ac:dyDescent="0.25">
      <c r="A72" s="13">
        <v>147</v>
      </c>
      <c r="B72" s="14">
        <v>1510752.97</v>
      </c>
      <c r="C72" s="6">
        <v>1510752.97</v>
      </c>
      <c r="D72" s="6">
        <f t="shared" si="1"/>
        <v>0</v>
      </c>
    </row>
    <row r="73" spans="1:10" s="1" customFormat="1" ht="15.75" x14ac:dyDescent="0.25">
      <c r="A73" s="13" t="s">
        <v>51</v>
      </c>
      <c r="B73" s="14">
        <v>88783.72</v>
      </c>
      <c r="C73" s="6">
        <v>88783.72</v>
      </c>
      <c r="D73" s="6">
        <f t="shared" si="1"/>
        <v>0</v>
      </c>
    </row>
    <row r="74" spans="1:10" s="1" customFormat="1" ht="15.75" x14ac:dyDescent="0.25">
      <c r="A74" s="13">
        <v>149</v>
      </c>
      <c r="B74" s="14">
        <v>1370.18</v>
      </c>
      <c r="C74" s="6">
        <v>1370.18</v>
      </c>
      <c r="D74" s="6">
        <f t="shared" si="1"/>
        <v>0</v>
      </c>
    </row>
    <row r="75" spans="1:10" s="18" customFormat="1" ht="15.75" x14ac:dyDescent="0.25">
      <c r="A75" s="16" t="s">
        <v>9</v>
      </c>
      <c r="B75" s="15">
        <f t="shared" ref="B75:C75" si="2">B77+B78+B79+B80+B81+B82+B83+B84</f>
        <v>15943910.6</v>
      </c>
      <c r="C75" s="15">
        <f t="shared" si="2"/>
        <v>15900759.880000001</v>
      </c>
      <c r="D75" s="15">
        <f>D77+D78+D79+D80+D81+D82+D83+D84</f>
        <v>43150.719999998808</v>
      </c>
      <c r="F75" s="18">
        <v>54694.54</v>
      </c>
      <c r="G75" s="18">
        <v>54694.54</v>
      </c>
      <c r="H75" s="18">
        <v>76519</v>
      </c>
      <c r="J75" s="18">
        <v>0</v>
      </c>
    </row>
    <row r="76" spans="1:10" s="1" customFormat="1" ht="15.75" x14ac:dyDescent="0.25">
      <c r="A76" s="6" t="s">
        <v>8</v>
      </c>
      <c r="B76" s="6"/>
      <c r="C76" s="6"/>
      <c r="D76" s="6">
        <f t="shared" si="1"/>
        <v>0</v>
      </c>
    </row>
    <row r="77" spans="1:10" s="1" customFormat="1" ht="15.75" x14ac:dyDescent="0.25">
      <c r="A77" s="13" t="s">
        <v>52</v>
      </c>
      <c r="B77" s="14">
        <v>14024545.939999999</v>
      </c>
      <c r="C77" s="6">
        <v>13981395.220000001</v>
      </c>
      <c r="D77" s="6">
        <f t="shared" si="1"/>
        <v>43150.719999998808</v>
      </c>
    </row>
    <row r="78" spans="1:10" s="1" customFormat="1" ht="15.75" x14ac:dyDescent="0.25">
      <c r="A78" s="13" t="s">
        <v>53</v>
      </c>
      <c r="B78" s="14">
        <v>1087670</v>
      </c>
      <c r="C78" s="6">
        <v>1087670</v>
      </c>
      <c r="D78" s="6">
        <f t="shared" si="1"/>
        <v>0</v>
      </c>
    </row>
    <row r="79" spans="1:10" s="1" customFormat="1" ht="15.75" x14ac:dyDescent="0.25">
      <c r="A79" s="13" t="s">
        <v>54</v>
      </c>
      <c r="B79" s="14">
        <v>21109.54</v>
      </c>
      <c r="C79" s="6">
        <v>21109.54</v>
      </c>
      <c r="D79" s="6">
        <f t="shared" si="1"/>
        <v>0</v>
      </c>
    </row>
    <row r="80" spans="1:10" s="1" customFormat="1" ht="15.75" x14ac:dyDescent="0.25">
      <c r="A80" s="13" t="s">
        <v>55</v>
      </c>
      <c r="B80" s="14">
        <v>36244.22</v>
      </c>
      <c r="C80" s="6">
        <v>36244.22</v>
      </c>
      <c r="D80" s="6">
        <f t="shared" si="1"/>
        <v>0</v>
      </c>
    </row>
    <row r="81" spans="1:12" s="1" customFormat="1" ht="15.75" x14ac:dyDescent="0.25">
      <c r="A81" s="13" t="s">
        <v>56</v>
      </c>
      <c r="B81" s="14"/>
      <c r="C81" s="6"/>
      <c r="D81" s="6">
        <f t="shared" si="1"/>
        <v>0</v>
      </c>
    </row>
    <row r="82" spans="1:12" s="1" customFormat="1" ht="15.75" x14ac:dyDescent="0.25">
      <c r="A82" s="13" t="s">
        <v>57</v>
      </c>
      <c r="B82" s="14"/>
      <c r="C82" s="6"/>
      <c r="D82" s="6">
        <f t="shared" si="1"/>
        <v>0</v>
      </c>
    </row>
    <row r="83" spans="1:12" s="1" customFormat="1" ht="15.75" x14ac:dyDescent="0.25">
      <c r="A83" s="13" t="s">
        <v>58</v>
      </c>
      <c r="B83" s="14">
        <v>774340.9</v>
      </c>
      <c r="C83" s="6">
        <v>774340.9</v>
      </c>
      <c r="D83" s="6">
        <f t="shared" si="1"/>
        <v>0</v>
      </c>
    </row>
    <row r="84" spans="1:12" s="1" customFormat="1" ht="15.75" x14ac:dyDescent="0.25">
      <c r="A84" s="13" t="s">
        <v>59</v>
      </c>
      <c r="B84" s="14"/>
      <c r="C84" s="6"/>
      <c r="D84" s="6">
        <f t="shared" si="1"/>
        <v>0</v>
      </c>
    </row>
    <row r="85" spans="1:12" s="18" customFormat="1" ht="15.75" x14ac:dyDescent="0.25">
      <c r="A85" s="16" t="s">
        <v>13</v>
      </c>
      <c r="B85" s="15">
        <f t="shared" ref="B85:D85" si="3">B87+B88+B89+B90+B91</f>
        <v>55550.240000000005</v>
      </c>
      <c r="C85" s="15">
        <f t="shared" si="3"/>
        <v>55550.240000000005</v>
      </c>
      <c r="D85" s="15">
        <f t="shared" si="3"/>
        <v>0</v>
      </c>
    </row>
    <row r="86" spans="1:12" s="1" customFormat="1" ht="15.75" x14ac:dyDescent="0.25">
      <c r="A86" s="6" t="s">
        <v>8</v>
      </c>
      <c r="B86" s="6"/>
      <c r="C86" s="6"/>
      <c r="D86" s="6">
        <f t="shared" si="1"/>
        <v>0</v>
      </c>
    </row>
    <row r="87" spans="1:12" s="1" customFormat="1" ht="15.75" x14ac:dyDescent="0.25">
      <c r="A87" s="13" t="s">
        <v>62</v>
      </c>
      <c r="B87" s="14">
        <v>43446.400000000001</v>
      </c>
      <c r="C87" s="6">
        <v>43446.400000000001</v>
      </c>
      <c r="D87" s="6">
        <f t="shared" si="1"/>
        <v>0</v>
      </c>
    </row>
    <row r="88" spans="1:12" s="1" customFormat="1" ht="15.75" x14ac:dyDescent="0.25">
      <c r="A88" s="13" t="s">
        <v>63</v>
      </c>
      <c r="B88" s="14">
        <v>12103.84</v>
      </c>
      <c r="C88" s="6">
        <v>12103.84</v>
      </c>
      <c r="D88" s="6">
        <f t="shared" ref="D88:D95" si="4">B88-C88</f>
        <v>0</v>
      </c>
    </row>
    <row r="89" spans="1:12" s="1" customFormat="1" ht="15.75" x14ac:dyDescent="0.25">
      <c r="A89" s="13" t="s">
        <v>64</v>
      </c>
      <c r="B89" s="14"/>
      <c r="C89" s="6"/>
      <c r="D89" s="6">
        <f t="shared" si="4"/>
        <v>0</v>
      </c>
    </row>
    <row r="90" spans="1:12" s="1" customFormat="1" ht="15.75" x14ac:dyDescent="0.25">
      <c r="A90" s="13" t="s">
        <v>65</v>
      </c>
      <c r="B90" s="14"/>
      <c r="C90" s="6"/>
      <c r="D90" s="6">
        <f t="shared" si="4"/>
        <v>0</v>
      </c>
    </row>
    <row r="91" spans="1:12" s="1" customFormat="1" ht="15.75" x14ac:dyDescent="0.25">
      <c r="A91" s="13" t="s">
        <v>66</v>
      </c>
      <c r="B91" s="14"/>
      <c r="C91" s="6"/>
      <c r="D91" s="6">
        <f t="shared" si="4"/>
        <v>0</v>
      </c>
    </row>
    <row r="92" spans="1:12" s="18" customFormat="1" ht="15.75" x14ac:dyDescent="0.25">
      <c r="A92" s="16" t="s">
        <v>10</v>
      </c>
      <c r="B92" s="15">
        <f t="shared" ref="B92:D92" si="5">B94+B95</f>
        <v>6060.94</v>
      </c>
      <c r="C92" s="15">
        <f t="shared" si="5"/>
        <v>6060.94</v>
      </c>
      <c r="D92" s="15">
        <f t="shared" si="5"/>
        <v>0</v>
      </c>
    </row>
    <row r="93" spans="1:12" s="1" customFormat="1" ht="15.75" x14ac:dyDescent="0.25">
      <c r="A93" s="6" t="s">
        <v>8</v>
      </c>
      <c r="B93" s="6"/>
      <c r="C93" s="6"/>
      <c r="D93" s="6">
        <f t="shared" si="4"/>
        <v>0</v>
      </c>
    </row>
    <row r="94" spans="1:12" s="1" customFormat="1" ht="15.75" x14ac:dyDescent="0.25">
      <c r="A94" s="12" t="s">
        <v>60</v>
      </c>
      <c r="B94" s="6"/>
      <c r="C94" s="6"/>
      <c r="D94" s="6">
        <f t="shared" si="4"/>
        <v>0</v>
      </c>
    </row>
    <row r="95" spans="1:12" s="1" customFormat="1" ht="15.75" x14ac:dyDescent="0.25">
      <c r="A95" s="12" t="s">
        <v>61</v>
      </c>
      <c r="B95" s="6">
        <v>6060.94</v>
      </c>
      <c r="C95" s="6">
        <v>6060.94</v>
      </c>
      <c r="D95" s="6">
        <f t="shared" si="4"/>
        <v>0</v>
      </c>
    </row>
    <row r="96" spans="1:12" s="18" customFormat="1" ht="15.75" x14ac:dyDescent="0.25">
      <c r="A96" s="17" t="s">
        <v>11</v>
      </c>
      <c r="B96" s="16">
        <f t="shared" ref="B96:D96" si="6">B18+B75+B85+B92</f>
        <v>22403659.66</v>
      </c>
      <c r="C96" s="16">
        <f t="shared" si="6"/>
        <v>22357668.940000001</v>
      </c>
      <c r="D96" s="16">
        <f t="shared" si="6"/>
        <v>45990.719999998808</v>
      </c>
      <c r="F96" s="18" t="e">
        <f>SUM(#REF!+#REF!)</f>
        <v>#REF!</v>
      </c>
      <c r="G96" s="18" t="e">
        <f>SUM(#REF!+#REF!)</f>
        <v>#REF!</v>
      </c>
      <c r="H96" s="18" t="e">
        <f>SUM(#REF!+#REF!)</f>
        <v>#REF!</v>
      </c>
      <c r="I96" s="18" t="e">
        <f>SUM(#REF!+#REF!)</f>
        <v>#REF!</v>
      </c>
      <c r="J96" s="18" t="e">
        <f>SUM(#REF!+#REF!)</f>
        <v>#REF!</v>
      </c>
      <c r="L96" s="18" t="s">
        <v>3</v>
      </c>
    </row>
    <row r="97" spans="1:5" s="18" customFormat="1" ht="48.75" customHeight="1" x14ac:dyDescent="0.25">
      <c r="A97" s="25" t="s">
        <v>77</v>
      </c>
      <c r="B97" s="25"/>
      <c r="C97" s="25"/>
      <c r="D97" s="25"/>
    </row>
    <row r="98" spans="1:5" s="1" customFormat="1" ht="27" customHeight="1" x14ac:dyDescent="0.25">
      <c r="C98" s="29"/>
      <c r="D98" s="29"/>
    </row>
    <row r="99" spans="1:5" s="1" customFormat="1" ht="15.75" x14ac:dyDescent="0.25">
      <c r="A99" s="1" t="s">
        <v>74</v>
      </c>
      <c r="C99" s="29" t="s">
        <v>75</v>
      </c>
      <c r="D99" s="29"/>
    </row>
    <row r="100" spans="1:5" x14ac:dyDescent="0.2">
      <c r="A100" s="2" t="s">
        <v>4</v>
      </c>
      <c r="B100" s="10"/>
    </row>
    <row r="101" spans="1:5" x14ac:dyDescent="0.2">
      <c r="B101" s="3"/>
      <c r="C101" s="26" t="s">
        <v>5</v>
      </c>
      <c r="D101" s="27"/>
    </row>
    <row r="102" spans="1:5" ht="15.75" x14ac:dyDescent="0.25">
      <c r="A102" s="1" t="s">
        <v>70</v>
      </c>
      <c r="C102" s="29" t="s">
        <v>71</v>
      </c>
      <c r="D102" s="29"/>
    </row>
    <row r="103" spans="1:5" x14ac:dyDescent="0.2">
      <c r="A103" s="2" t="s">
        <v>6</v>
      </c>
      <c r="B103" s="10"/>
      <c r="C103" s="26" t="s">
        <v>5</v>
      </c>
      <c r="D103" s="27"/>
    </row>
    <row r="104" spans="1:5" x14ac:dyDescent="0.2">
      <c r="B104" s="3"/>
      <c r="C104" s="26"/>
      <c r="D104" s="27"/>
    </row>
    <row r="106" spans="1:5" s="5" customFormat="1" x14ac:dyDescent="0.2">
      <c r="A106" s="4"/>
      <c r="E106" s="11"/>
    </row>
    <row r="107" spans="1:5" x14ac:dyDescent="0.2">
      <c r="A107" s="26"/>
      <c r="B107" s="27"/>
      <c r="C107" s="27"/>
      <c r="D107" s="27"/>
    </row>
    <row r="108" spans="1:5" x14ac:dyDescent="0.2">
      <c r="A108" s="27"/>
      <c r="B108" s="27"/>
      <c r="C108" s="27"/>
      <c r="D108" s="27"/>
    </row>
    <row r="109" spans="1:5" x14ac:dyDescent="0.2">
      <c r="A109" s="8"/>
    </row>
    <row r="110" spans="1:5" x14ac:dyDescent="0.2">
      <c r="A110" s="8"/>
    </row>
    <row r="111" spans="1:5" x14ac:dyDescent="0.2">
      <c r="A111" s="8"/>
    </row>
    <row r="112" spans="1:5" x14ac:dyDescent="0.2">
      <c r="A112" s="8"/>
    </row>
  </sheetData>
  <mergeCells count="21">
    <mergeCell ref="A10:D10"/>
    <mergeCell ref="A6:D6"/>
    <mergeCell ref="A7:D7"/>
    <mergeCell ref="A8:D8"/>
    <mergeCell ref="A107:D108"/>
    <mergeCell ref="C101:D101"/>
    <mergeCell ref="C104:D104"/>
    <mergeCell ref="B13:B17"/>
    <mergeCell ref="C13:C17"/>
    <mergeCell ref="A13:A17"/>
    <mergeCell ref="D13:D17"/>
    <mergeCell ref="C98:D98"/>
    <mergeCell ref="C102:D102"/>
    <mergeCell ref="A97:D97"/>
    <mergeCell ref="C99:D99"/>
    <mergeCell ref="C103:D103"/>
    <mergeCell ref="B1:D1"/>
    <mergeCell ref="B2:D2"/>
    <mergeCell ref="B3:D3"/>
    <mergeCell ref="A5:D5"/>
    <mergeCell ref="A4:D4"/>
  </mergeCells>
  <phoneticPr fontId="1" type="noConversion"/>
  <printOptions horizontalCentered="1"/>
  <pageMargins left="0.35433070866141736" right="0.35433070866141736" top="0.39370078740157483" bottom="0.39370078740157483" header="0.51181102362204722" footer="0.51181102362204722"/>
  <pageSetup paperSize="9" orientation="portrait" r:id="rId1"/>
  <headerFooter alignWithMargins="0"/>
  <colBreaks count="1" manualBreakCount="1">
    <brk id="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4F0BF3-8C97-42C0-874D-A7AC05A3BC35}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9A3FA8-7B1C-4F76-9051-C9A3757ED94A}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stases</dc:creator>
  <cp:lastModifiedBy>Vitalija Tumienė</cp:lastModifiedBy>
  <cp:lastPrinted>2025-08-04T08:13:22Z</cp:lastPrinted>
  <dcterms:created xsi:type="dcterms:W3CDTF">2008-04-04T08:25:28Z</dcterms:created>
  <dcterms:modified xsi:type="dcterms:W3CDTF">2025-10-02T12:56:05Z</dcterms:modified>
</cp:coreProperties>
</file>